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/>
  <c r="L13" i="3"/>
  <c r="L51" i="3" s="1"/>
  <c r="L14" i="3"/>
  <c r="L52" i="3" s="1"/>
  <c r="L15" i="3"/>
  <c r="L53" i="3" s="1"/>
  <c r="L16" i="3"/>
  <c r="L54" i="3" s="1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<sst xmlns="http://schemas.openxmlformats.org/spreadsheetml/2006/main" count="196" uniqueCount="35">
  <si>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</si>
  <si>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</si>
  <si>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</si>
  <si>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</si>
  <si>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</si>
  <si>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</si>
  <si>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</si>
  <si>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</si>
  <si>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</si>
  <si>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</si>
  <si>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</si>
  <si>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</si>
  <si>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</si>
  <si>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</si>
  <si>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</si>
  <si>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</si>
  <si>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</si>
  <si>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</si>
  <si>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</si>
  <si>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</si>
  <si>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9 de Noviembre de 2018</t>
  </si>
  <si>
    <t>Días Laborables 6/6</t>
  </si>
  <si>
    <t>Renault Truks</t>
  </si>
  <si>
    <t>Volvo</t>
  </si>
  <si>
    <t>Mercedes</t>
  </si>
  <si>
    <t>Iveco</t>
  </si>
  <si>
    <t>MAN</t>
  </si>
  <si>
    <t>Scania</t>
  </si>
  <si>
    <t>DAF</t>
  </si>
  <si>
    <t>Mitsubishi-Fuso</t>
  </si>
  <si>
    <t>Isuzu</t>
  </si>
  <si>
    <t>Renault</t>
  </si>
  <si>
    <t>Peugeot</t>
  </si>
  <si>
    <t>Nissan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</si>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</sst>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_tradnl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16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15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-31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-56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-38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-36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31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18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Renault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Peugeot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688"/>
        <c:axId val="197723264"/>
      </c:barChart>
      <c:catAx>
        <c:axId val="4578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97723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7232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45786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Renault Truks</c:v>
                </c:pt>
                <c:pt idx="1">
                  <c:v>Volvo</c:v>
                </c:pt>
                <c:pt idx="2">
                  <c:v>Mercedes</c:v>
                </c:pt>
                <c:pt idx="3">
                  <c:v>Iveco</c:v>
                </c:pt>
                <c:pt idx="4">
                  <c:v>MAN</c:v>
                </c:pt>
                <c:pt idx="5">
                  <c:v>Scania</c:v>
                </c:pt>
                <c:pt idx="6">
                  <c:v>DAF</c:v>
                </c:pt>
                <c:pt idx="7">
                  <c:v>Mitsubishi-Fuso</c:v>
                </c:pt>
                <c:pt idx="8">
                  <c:v>Isuzu</c:v>
                </c:pt>
                <c:pt idx="9">
                  <c:v>Renault</c:v>
                </c:pt>
                <c:pt idx="10">
                  <c:v>Peugeot</c:v>
                </c:pt>
                <c:pt idx="11">
                  <c:v>Nissan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17.89</c:v>
                </c:pt>
                <c:pt idx="1">
                  <c:v>17.89</c:v>
                </c:pt>
                <c:pt idx="2">
                  <c:v>14.34</c:v>
                </c:pt>
                <c:pt idx="3">
                  <c:v>12.36</c:v>
                </c:pt>
                <c:pt idx="4">
                  <c:v>12.23</c:v>
                </c:pt>
                <c:pt idx="5">
                  <c:v>11.31</c:v>
                </c:pt>
                <c:pt idx="6">
                  <c:v>11.05</c:v>
                </c:pt>
                <c:pt idx="7">
                  <c:v>1.71</c:v>
                </c:pt>
                <c:pt idx="8">
                  <c:v>0.92</c:v>
                </c:pt>
                <c:pt idx="9">
                  <c:v>0.13</c:v>
                </c:pt>
                <c:pt idx="10">
                  <c:v>0.13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7760512"/>
        <c:axId val="197762048"/>
        <c:axId val="0"/>
      </c:bar3DChart>
      <c:catAx>
        <c:axId val="1977605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9776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7620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97760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136</v>
      </c>
      <c r="D8" s="42">
        <v>17.89</v>
      </c>
      <c r="E8" s="43">
        <v>16</v>
      </c>
      <c r="F8" s="42">
        <v>22.66</v>
      </c>
      <c r="G8" s="42">
        <v>3.16</v>
      </c>
      <c r="H8" s="43">
        <v>16</v>
      </c>
      <c r="I8" s="96" t="s">
        <v>17</v>
      </c>
      <c r="J8" s="96" t="s">
        <v>18</v>
      </c>
      <c r="K8" s="96" t="s">
        <v>19</v>
      </c>
      <c r="L8" s="24" t="str">
        <f>B8</f>
        <v>Renault Truks</v>
      </c>
      <c r="M8" s="24">
        <f>D8</f>
        <v>17.89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136</v>
      </c>
      <c r="D9" s="42">
        <v>17.89</v>
      </c>
      <c r="E9" s="43">
        <v>15</v>
      </c>
      <c r="F9" s="42">
        <v>22.66</v>
      </c>
      <c r="G9" s="42">
        <v>3</v>
      </c>
      <c r="H9" s="43">
        <v>15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Volvo</v>
      </c>
      <c r="M9" s="24">
        <f t="shared" ref="M9:M19" si="1">D9</f>
        <v>17.89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109</v>
      </c>
      <c r="D10" s="42">
        <v>14.34</v>
      </c>
      <c r="E10" s="43">
        <v>-31</v>
      </c>
      <c r="F10" s="42">
        <v>18.16</v>
      </c>
      <c r="G10" s="42">
        <v>-8.34</v>
      </c>
      <c r="H10" s="43">
        <v>-31</v>
      </c>
      <c r="I10" s="96" t="s">
        <v>17</v>
      </c>
      <c r="J10" s="96" t="s">
        <v>18</v>
      </c>
      <c r="K10" s="96" t="s">
        <v>19</v>
      </c>
      <c r="L10" s="24" t="str">
        <f t="shared" si="0"/>
        <v>Mercedes</v>
      </c>
      <c r="M10" s="24">
        <f t="shared" si="1"/>
        <v>14.34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94</v>
      </c>
      <c r="D11" s="42">
        <v>12.36</v>
      </c>
      <c r="E11" s="43">
        <v>-56</v>
      </c>
      <c r="F11" s="42">
        <v>15.66</v>
      </c>
      <c r="G11" s="42">
        <v>-20.5</v>
      </c>
      <c r="H11" s="43">
        <v>-56</v>
      </c>
      <c r="I11" s="96" t="s">
        <v>17</v>
      </c>
      <c r="J11" s="96" t="s">
        <v>18</v>
      </c>
      <c r="K11" s="96" t="s">
        <v>19</v>
      </c>
      <c r="L11" s="24" t="str">
        <f t="shared" si="0"/>
        <v>Iveco</v>
      </c>
      <c r="M11" s="24">
        <f t="shared" si="1"/>
        <v>12.36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93</v>
      </c>
      <c r="D12" s="42">
        <v>12.23</v>
      </c>
      <c r="E12" s="43">
        <v>-38</v>
      </c>
      <c r="F12" s="42">
        <v>15.5</v>
      </c>
      <c r="G12" s="42">
        <v>-9.83</v>
      </c>
      <c r="H12" s="43">
        <v>-38</v>
      </c>
      <c r="I12" s="96" t="s">
        <v>17</v>
      </c>
      <c r="J12" s="96" t="s">
        <v>18</v>
      </c>
      <c r="K12" s="96" t="s">
        <v>19</v>
      </c>
      <c r="L12" s="24" t="str">
        <f t="shared" si="0"/>
        <v>MAN</v>
      </c>
      <c r="M12" s="24">
        <f t="shared" si="1"/>
        <v>12.23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86</v>
      </c>
      <c r="D13" s="42">
        <v>11.31</v>
      </c>
      <c r="E13" s="43">
        <v>-36</v>
      </c>
      <c r="F13" s="42">
        <v>14.33</v>
      </c>
      <c r="G13" s="42">
        <v>-8.33</v>
      </c>
      <c r="H13" s="43">
        <v>-36</v>
      </c>
      <c r="I13" s="96" t="s">
        <v>17</v>
      </c>
      <c r="J13" s="96" t="s">
        <v>18</v>
      </c>
      <c r="K13" s="96" t="s">
        <v>19</v>
      </c>
      <c r="L13" s="24" t="str">
        <f t="shared" si="0"/>
        <v>Scania</v>
      </c>
      <c r="M13" s="24">
        <f t="shared" si="1"/>
        <v>11.31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84</v>
      </c>
      <c r="D14" s="42">
        <v>11.05</v>
      </c>
      <c r="E14" s="43">
        <v>31</v>
      </c>
      <c r="F14" s="42">
        <v>14</v>
      </c>
      <c r="G14" s="42">
        <v>3.34</v>
      </c>
      <c r="H14" s="43">
        <v>31</v>
      </c>
      <c r="I14" s="96" t="s">
        <v>17</v>
      </c>
      <c r="J14" s="96" t="s">
        <v>18</v>
      </c>
      <c r="K14" s="96" t="s">
        <v>19</v>
      </c>
      <c r="L14" s="24" t="str">
        <f t="shared" si="0"/>
        <v>DAF</v>
      </c>
      <c r="M14" s="24">
        <f t="shared" si="1"/>
        <v>11.05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13</v>
      </c>
      <c r="D15" s="42">
        <v>1.71</v>
      </c>
      <c r="E15" s="43">
        <v>18</v>
      </c>
      <c r="F15" s="42">
        <v>2.16</v>
      </c>
      <c r="G15" s="42">
        <v>0.33</v>
      </c>
      <c r="H15" s="43">
        <v>18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1.71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7</v>
      </c>
      <c r="D16" s="42">
        <v>0.92</v>
      </c>
      <c r="E16" s="43">
        <v>0</v>
      </c>
      <c r="F16" s="42">
        <v>1.1599999999999999</v>
      </c>
      <c r="G16" s="42">
        <v>1.1599999999999999</v>
      </c>
      <c r="H16" s="43">
        <v>0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0.92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1</v>
      </c>
      <c r="D17" s="42">
        <v>0.13</v>
      </c>
      <c r="E17" s="43">
        <v>0</v>
      </c>
      <c r="F17" s="42">
        <v>0.16</v>
      </c>
      <c r="G17" s="42">
        <v>0</v>
      </c>
      <c r="H17" s="43">
        <v>0</v>
      </c>
      <c r="I17" s="96" t="s">
        <v>17</v>
      </c>
      <c r="J17" s="96" t="s">
        <v>18</v>
      </c>
      <c r="K17" s="96" t="s">
        <v>19</v>
      </c>
      <c r="L17" s="24" t="str">
        <f t="shared" si="0"/>
        <v>Renault</v>
      </c>
      <c r="M17" s="24">
        <f t="shared" si="1"/>
        <v>0.13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1</v>
      </c>
      <c r="D18" s="42">
        <v>0.13</v>
      </c>
      <c r="E18" s="43">
        <v>0</v>
      </c>
      <c r="F18" s="42">
        <v>0.16</v>
      </c>
      <c r="G18" s="42">
        <v>0.16</v>
      </c>
      <c r="H18" s="43">
        <v>0</v>
      </c>
      <c r="I18" s="96" t="s">
        <v>17</v>
      </c>
      <c r="J18" s="96" t="s">
        <v>18</v>
      </c>
      <c r="K18" s="96" t="s">
        <v>19</v>
      </c>
      <c r="L18" s="24" t="str">
        <f t="shared" si="0"/>
        <v>Peugeot</v>
      </c>
      <c r="M18" s="24">
        <f t="shared" si="1"/>
        <v>0.13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0</v>
      </c>
      <c r="D19" s="42">
        <v>0</v>
      </c>
      <c r="E19" s="43">
        <v>-100</v>
      </c>
      <c r="F19" s="42">
        <v>0</v>
      </c>
      <c r="G19" s="42">
        <v>-0.5</v>
      </c>
      <c r="H19" s="43">
        <v>-100</v>
      </c>
      <c r="I19" s="96" t="s">
        <v>17</v>
      </c>
      <c r="J19" s="96" t="s">
        <v>18</v>
      </c>
      <c r="K19" s="96" t="s">
        <v>19</v>
      </c>
      <c r="L19" s="24" t="str">
        <f t="shared" si="0"/>
        <v>Nissan</v>
      </c>
      <c r="M19" s="24">
        <f t="shared" si="1"/>
        <v>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999</v>
      </c>
      <c r="B20" s="95" t="s">
        <v>34</v>
      </c>
      <c r="C20" s="41">
        <v>760</v>
      </c>
      <c r="D20" s="42">
        <v>100</v>
      </c>
      <c r="E20" s="43">
        <v>-22</v>
      </c>
      <c r="F20" s="42">
        <v>126.66</v>
      </c>
      <c r="G20" s="42">
        <v>-36.340000000000003</v>
      </c>
      <c r="H20" s="43">
        <v>-22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/>
      <c r="B21" s="95"/>
      <c r="C21" s="41"/>
      <c r="D21" s="42"/>
      <c r="E21" s="43"/>
      <c r="F21" s="42"/>
      <c r="G21" s="42"/>
      <c r="H21" s="43"/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Renault Truks</v>
      </c>
      <c r="M46" s="73">
        <f>E8</f>
        <v>16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Volvo</v>
      </c>
      <c r="M47" s="73">
        <f t="shared" ref="M47:M57" si="3">E9</f>
        <v>15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Mercedes</v>
      </c>
      <c r="M48" s="77">
        <f t="shared" si="3"/>
        <v>-31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Iveco</v>
      </c>
      <c r="M49" s="24">
        <f t="shared" si="3"/>
        <v>-56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MAN</v>
      </c>
      <c r="M50" s="24">
        <f t="shared" si="3"/>
        <v>-38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Scania</v>
      </c>
      <c r="M51" s="24">
        <f t="shared" si="3"/>
        <v>-36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DAF</v>
      </c>
      <c r="M52" s="24">
        <f t="shared" si="3"/>
        <v>31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18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0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Renault</v>
      </c>
      <c r="L55" s="24">
        <f>E17</f>
        <v>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Peugeot</v>
      </c>
      <c r="M56" s="24">
        <f t="shared" si="3"/>
        <v>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Nissan</v>
      </c>
      <c r="M57" s="24">
        <f t="shared" si="3"/>
        <v>-100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2018-11-12T16:17:54Z</dcterms:modified>
</cp:coreProperties>
</file>